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17"/>
  </bookViews>
  <sheets>
    <sheet name="МДҰ әдіскерінің жинағы" sheetId="16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6"/>
  <c r="V11" l="1"/>
  <c r="V10"/>
  <c r="V9"/>
  <c r="W9" s="1"/>
  <c r="T11"/>
  <c r="U11" s="1"/>
  <c r="T10"/>
  <c r="U10" s="1"/>
  <c r="T9"/>
  <c r="U9" s="1"/>
  <c r="S11"/>
  <c r="S10"/>
  <c r="R9"/>
  <c r="S9" s="1"/>
  <c r="I13" l="1"/>
  <c r="N13"/>
  <c r="J13"/>
  <c r="F13"/>
  <c r="Q13"/>
  <c r="M13"/>
  <c r="E13"/>
  <c r="P13"/>
  <c r="G13"/>
  <c r="K13"/>
  <c r="O13"/>
  <c r="D13"/>
  <c r="H13"/>
  <c r="L13"/>
</calcChain>
</file>

<file path=xl/sharedStrings.xml><?xml version="1.0" encoding="utf-8"?>
<sst xmlns="http://schemas.openxmlformats.org/spreadsheetml/2006/main" count="71" uniqueCount="41">
  <si>
    <t>Барлығы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</si>
  <si>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</si>
  <si>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</si>
  <si>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</si>
  <si>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</si>
  <si>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</si>
  <si>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%</t>
  </si>
  <si>
    <t xml:space="preserve"> %</t>
  </si>
  <si>
    <t xml:space="preserve">Балалар саны </t>
  </si>
  <si>
    <t>олардың ішінде  жоғары деңгей</t>
  </si>
  <si>
    <t>олардың ішінде орташа деңгей</t>
  </si>
  <si>
    <t>олардың ішінде   төмен деңгей</t>
  </si>
  <si>
    <t>Қосымша 2</t>
  </si>
  <si>
    <t>Мектепке дейінгі ұйым бойынша әдіскерінің жинағы</t>
  </si>
  <si>
    <t>БАРЛЫҒЫ</t>
  </si>
  <si>
    <t xml:space="preserve">Жас ерекшелік топтары </t>
  </si>
  <si>
    <t>2022-2023 оқу жылы   Жиынтық есеп</t>
  </si>
  <si>
    <t>Жиынтық есеп</t>
  </si>
  <si>
    <t>МДҰ атауы__Нұра жалпы білім беретін мектебінің мектепалды  даярлық сыныбы</t>
  </si>
  <si>
    <t>Оқыту тілі_Қазақ тілі</t>
  </si>
  <si>
    <t>Тәрбиеші: Сейтжанова А.О</t>
  </si>
  <si>
    <t>Мадт  Бастапқы</t>
  </si>
  <si>
    <t>Аралық</t>
  </si>
  <si>
    <t>Қорытынды</t>
  </si>
  <si>
    <t>Бала саны</t>
  </si>
  <si>
    <t>Физикалық</t>
  </si>
  <si>
    <t>Коммуникативтік</t>
  </si>
  <si>
    <t>Танымдық</t>
  </si>
  <si>
    <t>Шығармашылық</t>
  </si>
  <si>
    <t>Әлеуметтік</t>
  </si>
  <si>
    <t xml:space="preserve">Бастапқы 2022-2023 жыл </t>
  </si>
  <si>
    <t>Жоғары-36</t>
  </si>
  <si>
    <t>Төмен-22</t>
  </si>
  <si>
    <t>Орта-42</t>
  </si>
  <si>
    <t xml:space="preserve">Аралық 2022-2023 жыл </t>
  </si>
  <si>
    <t>Жоғары-50</t>
  </si>
  <si>
    <t>Орта-28</t>
  </si>
  <si>
    <t xml:space="preserve">Қорытынды  2022-2023 жыл </t>
  </si>
  <si>
    <t>Жоғары-70</t>
  </si>
  <si>
    <t>Орта-18</t>
  </si>
  <si>
    <t>Төмен-12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</si>
</sst>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5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>
        <c:manualLayout>
          <c:layoutTarget val="inner"/>
          <c:xMode val="edge"/>
          <c:yMode val="edge"/>
          <c:x val="8.5198394318357268E-2"/>
          <c:y val="7.4548702245552642E-2"/>
          <c:w val="0.6784699706654318"/>
          <c:h val="0.5731474190726159"/>
        </c:manualLayout>
      </c:layout>
      <c:bar3DChart>
        <c:barDir val="col"/>
        <c:grouping val="standard"/>
        <c:ser>
          <c:idx val="0"/>
          <c:order val="0"/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жинағы'!$B$19:$B$24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жинағы'!$C$19:$C$24</c:f>
              <c:numCache>
                <c:formatCode>General</c:formatCode>
                <c:ptCount val="6"/>
                <c:pt idx="0">
                  <c:v>10</c:v>
                </c:pt>
                <c:pt idx="1">
                  <c:v>30</c:v>
                </c:pt>
                <c:pt idx="2">
                  <c:v>30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val>
        </c:ser>
        <c:ser>
          <c:idx val="2"/>
          <c:order val="2"/>
          <c:dLbls>
            <c:showVal val="1"/>
          </c:dLbls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жинағы'!$D$19:$D$24</c:f>
              <c:numCache>
                <c:formatCode>General</c:formatCode>
                <c:ptCount val="6"/>
                <c:pt idx="1">
                  <c:v>50</c:v>
                </c:pt>
                <c:pt idx="2">
                  <c:v>50</c:v>
                </c:pt>
                <c:pt idx="3">
                  <c:v>40</c:v>
                </c:pt>
                <c:pt idx="4">
                  <c:v>40</c:v>
                </c:pt>
                <c:pt idx="5">
                  <c:v>30</c:v>
                </c:pt>
              </c:numCache>
            </c:numRef>
          </c:val>
        </c:ser>
        <c:ser>
          <c:idx val="3"/>
          <c:order val="3"/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жинағы'!$E$19:$E$24</c:f>
              <c:numCache>
                <c:formatCode>General</c:formatCode>
                <c:ptCount val="6"/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</c:ser>
        <c:shape val="box"/>
        <c:axId val="93980160"/>
        <c:axId val="93981696"/>
        <c:axId val="89852992"/>
      </c:bar3DChart>
      <c:catAx>
        <c:axId val="93980160"/>
        <c:scaling>
          <c:orientation val="minMax"/>
        </c:scaling>
        <c:axPos val="b"/>
        <c:tickLblPos val="nextTo"/>
        <c:crossAx val="93981696"/>
        <c:crosses val="autoZero"/>
        <c:auto val="1"/>
        <c:lblAlgn val="ctr"/>
        <c:lblOffset val="100"/>
      </c:catAx>
      <c:valAx>
        <c:axId val="93981696"/>
        <c:scaling>
          <c:orientation val="minMax"/>
        </c:scaling>
        <c:axPos val="l"/>
        <c:majorGridlines/>
        <c:numFmt formatCode="General" sourceLinked="1"/>
        <c:tickLblPos val="nextTo"/>
        <c:crossAx val="93980160"/>
        <c:crosses val="autoZero"/>
        <c:crossBetween val="between"/>
      </c:valAx>
      <c:serAx>
        <c:axId val="89852992"/>
        <c:scaling>
          <c:orientation val="minMax"/>
        </c:scaling>
        <c:axPos val="b"/>
        <c:tickLblPos val="nextTo"/>
        <c:crossAx val="93981696"/>
        <c:crosses val="autoZero"/>
      </c:ser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Ref>
              <c:f>'МДҰ әдіскерінің жинағы'!$A$35:$A$41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val>
            <c:numRef>
              <c:f>'МДҰ әдіскерінің жинағы'!$B$35:$B$41</c:f>
              <c:numCache>
                <c:formatCode>General</c:formatCode>
                <c:ptCount val="7"/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'МДҰ әдіскерінің жинағы'!$C$35:$C$41</c:f>
              <c:numCache>
                <c:formatCode>General</c:formatCode>
                <c:ptCount val="7"/>
                <c:pt idx="0">
                  <c:v>10</c:v>
                </c:pt>
                <c:pt idx="1">
                  <c:v>60</c:v>
                </c:pt>
                <c:pt idx="2">
                  <c:v>50</c:v>
                </c:pt>
                <c:pt idx="3">
                  <c:v>50</c:v>
                </c:pt>
                <c:pt idx="4">
                  <c:v>60</c:v>
                </c:pt>
                <c:pt idx="5">
                  <c:v>60</c:v>
                </c:pt>
              </c:numCache>
            </c:numRef>
          </c:val>
        </c:ser>
        <c:ser>
          <c:idx val="3"/>
          <c:order val="3"/>
          <c:dLbls>
            <c:showVal val="1"/>
          </c:dLbls>
          <c:val>
            <c:numRef>
              <c:f>'МДҰ әдіскерінің жинағы'!$D$35:$D$41</c:f>
              <c:numCache>
                <c:formatCode>General</c:formatCode>
                <c:ptCount val="7"/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</c:ser>
        <c:ser>
          <c:idx val="4"/>
          <c:order val="4"/>
          <c:dLbls>
            <c:showVal val="1"/>
          </c:dLbls>
          <c:val>
            <c:numRef>
              <c:f>'МДҰ әдіскерінің жинағы'!$E$35:$E$41</c:f>
              <c:numCache>
                <c:formatCode>General</c:formatCode>
                <c:ptCount val="7"/>
                <c:pt idx="1">
                  <c:v>20</c:v>
                </c:pt>
                <c:pt idx="2">
                  <c:v>20</c:v>
                </c:pt>
                <c:pt idx="3">
                  <c:v>10</c:v>
                </c:pt>
                <c:pt idx="4">
                  <c:v>20</c:v>
                </c:pt>
                <c:pt idx="5">
                  <c:v>10</c:v>
                </c:pt>
              </c:numCache>
            </c:numRef>
          </c:val>
        </c:ser>
        <c:shape val="cylinder"/>
        <c:axId val="113987968"/>
        <c:axId val="113989504"/>
        <c:axId val="93672320"/>
      </c:bar3DChart>
      <c:catAx>
        <c:axId val="113987968"/>
        <c:scaling>
          <c:orientation val="minMax"/>
        </c:scaling>
        <c:axPos val="b"/>
        <c:tickLblPos val="nextTo"/>
        <c:crossAx val="113989504"/>
        <c:crosses val="autoZero"/>
        <c:auto val="1"/>
        <c:lblAlgn val="ctr"/>
        <c:lblOffset val="100"/>
      </c:catAx>
      <c:valAx>
        <c:axId val="113989504"/>
        <c:scaling>
          <c:orientation val="minMax"/>
        </c:scaling>
        <c:axPos val="l"/>
        <c:majorGridlines/>
        <c:numFmt formatCode="General" sourceLinked="1"/>
        <c:tickLblPos val="nextTo"/>
        <c:crossAx val="113987968"/>
        <c:crosses val="autoZero"/>
        <c:crossBetween val="between"/>
      </c:valAx>
      <c:serAx>
        <c:axId val="93672320"/>
        <c:scaling>
          <c:orientation val="minMax"/>
        </c:scaling>
        <c:axPos val="b"/>
        <c:tickLblPos val="nextTo"/>
        <c:crossAx val="113989504"/>
        <c:crosses val="autoZero"/>
      </c:ser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жинағы'!$B$57:$B$62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жинағы'!$C$57:$C$62</c:f>
              <c:numCache>
                <c:formatCode>General</c:formatCode>
                <c:ptCount val="6"/>
                <c:pt idx="0">
                  <c:v>10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80</c:v>
                </c:pt>
                <c:pt idx="5">
                  <c:v>80</c:v>
                </c:pt>
              </c:numCache>
            </c:numRef>
          </c:val>
        </c:ser>
        <c:ser>
          <c:idx val="2"/>
          <c:order val="2"/>
          <c:dLbls>
            <c:showVal val="1"/>
          </c:dLbls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жинағы'!$D$57:$D$62</c:f>
              <c:numCache>
                <c:formatCode>General</c:formatCode>
                <c:ptCount val="6"/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10</c:v>
                </c:pt>
                <c:pt idx="5">
                  <c:v>10</c:v>
                </c:pt>
              </c:numCache>
            </c:numRef>
          </c:val>
        </c:ser>
        <c:ser>
          <c:idx val="3"/>
          <c:order val="3"/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жинағы'!$E$57:$E$62</c:f>
              <c:numCache>
                <c:formatCode>General</c:formatCode>
                <c:ptCount val="6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</c:numCache>
            </c:numRef>
          </c:val>
        </c:ser>
        <c:shape val="cone"/>
        <c:axId val="115771264"/>
        <c:axId val="115772800"/>
        <c:axId val="93685504"/>
      </c:bar3DChart>
      <c:catAx>
        <c:axId val="115771264"/>
        <c:scaling>
          <c:orientation val="minMax"/>
        </c:scaling>
        <c:axPos val="b"/>
        <c:tickLblPos val="nextTo"/>
        <c:crossAx val="115772800"/>
        <c:crosses val="autoZero"/>
        <c:auto val="1"/>
        <c:lblAlgn val="ctr"/>
        <c:lblOffset val="100"/>
      </c:catAx>
      <c:valAx>
        <c:axId val="115772800"/>
        <c:scaling>
          <c:orientation val="minMax"/>
        </c:scaling>
        <c:axPos val="l"/>
        <c:majorGridlines/>
        <c:numFmt formatCode="General" sourceLinked="1"/>
        <c:tickLblPos val="nextTo"/>
        <c:crossAx val="115771264"/>
        <c:crosses val="autoZero"/>
        <c:crossBetween val="between"/>
      </c:valAx>
      <c:serAx>
        <c:axId val="93685504"/>
        <c:scaling>
          <c:orientation val="minMax"/>
        </c:scaling>
        <c:axPos val="b"/>
        <c:tickLblPos val="nextTo"/>
        <c:crossAx val="115772800"/>
        <c:crosses val="autoZero"/>
      </c:ser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16</xdr:row>
      <xdr:rowOff>129540</xdr:rowOff>
    </xdr:from>
    <xdr:to>
      <xdr:col>12</xdr:col>
      <xdr:colOff>129540</xdr:colOff>
      <xdr:row>30</xdr:row>
      <xdr:rowOff>99060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213360</xdr:colOff>
      <xdr:row>35</xdr:row>
      <xdr:rowOff>7620</xdr:rowOff>
    </xdr:from>
    <xdr:to>
      <xdr:col>12</xdr:col>
      <xdr:colOff>556260</xdr:colOff>
      <xdr:row>52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91440</xdr:colOff>
      <xdr:row>55</xdr:row>
      <xdr:rowOff>167640</xdr:rowOff>
    </xdr:from>
    <xdr:to>
      <xdr:col>13</xdr:col>
      <xdr:colOff>502920</xdr:colOff>
      <xdr:row>72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topLeftCell="C1" workbookViewId="0">
      <selection activeCell="R65" sqref="R65"/>
    </sheetView>
  </sheetViews>
  <sheetFormatPr defaultRowHeight="14.4"/>
  <cols>
    <col min="1" max="1" width="19.33203125" customWidth="1"/>
    <col min="2" max="2" width="9.5546875" bestFit="1" customWidth="1"/>
    <col min="3" max="17" width="9.33203125" bestFit="1" customWidth="1"/>
  </cols>
  <sheetData>
    <row r="1" spans="1:24">
      <c r="N1" s="28"/>
      <c r="O1" s="28"/>
      <c r="V1" s="34" t="s">
        <v>12</v>
      </c>
      <c r="W1" s="34"/>
    </row>
    <row r="2" spans="1:24" ht="15.6">
      <c r="B2" s="7" t="s">
        <v>13</v>
      </c>
      <c r="C2" s="2"/>
      <c r="E2" s="2"/>
      <c r="F2" s="2"/>
      <c r="H2" s="22"/>
      <c r="I2" s="30" t="s">
        <v>18</v>
      </c>
      <c r="J2" s="30"/>
      <c r="K2" s="30"/>
      <c r="L2" s="30"/>
      <c r="M2" s="30"/>
      <c r="N2" s="3"/>
      <c r="O2" s="3"/>
    </row>
    <row r="3" spans="1:24" ht="15.6">
      <c r="A3" s="17" t="s">
        <v>16</v>
      </c>
      <c r="B3" s="33"/>
      <c r="C3" s="33"/>
      <c r="D3" s="33"/>
      <c r="E3" s="33"/>
      <c r="F3" s="33"/>
      <c r="G3" s="33"/>
      <c r="H3" s="2"/>
      <c r="I3" s="33"/>
      <c r="J3" s="33"/>
      <c r="K3" s="33"/>
      <c r="L3" s="33"/>
      <c r="M3" s="33"/>
      <c r="N3" s="33"/>
      <c r="O3" s="3"/>
      <c r="P3" s="3"/>
      <c r="Q3" s="3"/>
    </row>
    <row r="4" spans="1:24" ht="15.6">
      <c r="C4" s="8"/>
      <c r="D4" s="22" t="s">
        <v>17</v>
      </c>
      <c r="E4" s="3"/>
      <c r="F4" s="3"/>
      <c r="H4" s="22"/>
      <c r="I4" s="35" t="s">
        <v>19</v>
      </c>
      <c r="J4" s="35"/>
      <c r="K4" s="35"/>
      <c r="L4" s="35"/>
      <c r="M4" s="35"/>
      <c r="N4" s="35"/>
      <c r="O4" s="3"/>
      <c r="P4" s="3"/>
      <c r="Q4" s="3"/>
    </row>
    <row r="5" spans="1:24" ht="15.6">
      <c r="A5" s="3"/>
      <c r="B5" s="3"/>
      <c r="C5" s="3"/>
      <c r="D5" s="3"/>
      <c r="E5" s="3"/>
      <c r="F5" s="3"/>
      <c r="G5" s="3"/>
      <c r="H5" s="17"/>
      <c r="I5" s="17"/>
      <c r="J5" s="17"/>
      <c r="K5" s="17"/>
      <c r="L5" s="17"/>
      <c r="M5" s="17"/>
      <c r="N5" s="17"/>
      <c r="O5" s="3"/>
      <c r="P5" s="3"/>
      <c r="Q5" s="3"/>
    </row>
    <row r="6" spans="1:24" ht="15.6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4" ht="15.75" customHeight="1">
      <c r="A7" s="31" t="s">
        <v>15</v>
      </c>
      <c r="B7" s="29" t="s">
        <v>8</v>
      </c>
      <c r="C7" s="29" t="s">
        <v>1</v>
      </c>
      <c r="D7" s="29"/>
      <c r="E7" s="29"/>
      <c r="F7" s="29" t="s">
        <v>4</v>
      </c>
      <c r="G7" s="29"/>
      <c r="H7" s="29"/>
      <c r="I7" s="29" t="s">
        <v>2</v>
      </c>
      <c r="J7" s="29"/>
      <c r="K7" s="29"/>
      <c r="L7" s="29" t="s">
        <v>5</v>
      </c>
      <c r="M7" s="29"/>
      <c r="N7" s="29"/>
      <c r="O7" s="29" t="s">
        <v>3</v>
      </c>
      <c r="P7" s="29"/>
      <c r="Q7" s="29"/>
      <c r="R7" s="27" t="s">
        <v>14</v>
      </c>
      <c r="S7" s="27"/>
      <c r="T7" s="27"/>
      <c r="U7" s="27"/>
      <c r="V7" s="27"/>
      <c r="W7" s="27"/>
    </row>
    <row r="8" spans="1:24" ht="78">
      <c r="A8" s="32"/>
      <c r="B8" s="29"/>
      <c r="C8" s="1" t="s">
        <v>9</v>
      </c>
      <c r="D8" s="1" t="s">
        <v>10</v>
      </c>
      <c r="E8" s="1" t="s">
        <v>11</v>
      </c>
      <c r="F8" s="1" t="s">
        <v>9</v>
      </c>
      <c r="G8" s="1" t="s">
        <v>10</v>
      </c>
      <c r="H8" s="1" t="s">
        <v>11</v>
      </c>
      <c r="I8" s="1" t="s">
        <v>9</v>
      </c>
      <c r="J8" s="1" t="s">
        <v>10</v>
      </c>
      <c r="K8" s="1" t="s">
        <v>11</v>
      </c>
      <c r="L8" s="1" t="s">
        <v>9</v>
      </c>
      <c r="M8" s="1" t="s">
        <v>10</v>
      </c>
      <c r="N8" s="1" t="s">
        <v>11</v>
      </c>
      <c r="O8" s="1" t="s">
        <v>9</v>
      </c>
      <c r="P8" s="1" t="s">
        <v>10</v>
      </c>
      <c r="Q8" s="1" t="s">
        <v>11</v>
      </c>
      <c r="R8" s="1" t="s">
        <v>9</v>
      </c>
      <c r="S8" s="1" t="s">
        <v>6</v>
      </c>
      <c r="T8" s="1" t="s">
        <v>10</v>
      </c>
      <c r="U8" s="19" t="s">
        <v>6</v>
      </c>
      <c r="V8" s="1" t="s">
        <v>11</v>
      </c>
      <c r="W8" s="1" t="s">
        <v>6</v>
      </c>
    </row>
    <row r="9" spans="1:24" ht="15.6">
      <c r="A9" s="16" t="s">
        <v>21</v>
      </c>
      <c r="B9" s="11">
        <v>10</v>
      </c>
      <c r="C9" s="11">
        <v>3</v>
      </c>
      <c r="D9" s="11">
        <v>5</v>
      </c>
      <c r="E9" s="11">
        <v>2</v>
      </c>
      <c r="F9" s="14">
        <v>3</v>
      </c>
      <c r="G9" s="11">
        <v>5</v>
      </c>
      <c r="H9" s="11">
        <v>2</v>
      </c>
      <c r="I9" s="11">
        <v>4</v>
      </c>
      <c r="J9" s="11">
        <v>4</v>
      </c>
      <c r="K9" s="11">
        <v>2</v>
      </c>
      <c r="L9" s="11">
        <v>4</v>
      </c>
      <c r="M9" s="11">
        <v>4</v>
      </c>
      <c r="N9" s="11">
        <v>2</v>
      </c>
      <c r="O9" s="11">
        <v>4</v>
      </c>
      <c r="P9" s="11">
        <v>3</v>
      </c>
      <c r="Q9" s="11">
        <v>3</v>
      </c>
      <c r="R9" s="23">
        <f t="shared" ref="R9" si="0">(C9+F9+I9+L9+O9)/5</f>
        <v>3.6</v>
      </c>
      <c r="S9" s="24">
        <f t="shared" ref="S9:S11" si="1">R9*100/B9</f>
        <v>36</v>
      </c>
      <c r="T9" s="23">
        <f t="shared" ref="T9:T11" si="2">(D9+G9+J9+M9+P9)/5</f>
        <v>4.2</v>
      </c>
      <c r="U9" s="24">
        <f t="shared" ref="U9:U11" si="3">T9*100/B9</f>
        <v>42</v>
      </c>
      <c r="V9" s="25">
        <f t="shared" ref="V9:V11" si="4">(E9+H9+K9+N9+Q9)/5</f>
        <v>2.2000000000000002</v>
      </c>
      <c r="W9" s="24">
        <f t="shared" ref="W9" si="5">V9*100/B9</f>
        <v>22.000000000000004</v>
      </c>
      <c r="X9">
        <v>100</v>
      </c>
    </row>
    <row r="10" spans="1:24" ht="15.6">
      <c r="A10" s="16" t="s">
        <v>22</v>
      </c>
      <c r="B10" s="11">
        <v>10</v>
      </c>
      <c r="C10" s="11">
        <v>6</v>
      </c>
      <c r="D10" s="11">
        <v>2</v>
      </c>
      <c r="E10" s="11">
        <v>2</v>
      </c>
      <c r="F10" s="11">
        <v>5</v>
      </c>
      <c r="G10" s="11">
        <v>3</v>
      </c>
      <c r="H10" s="11">
        <v>2</v>
      </c>
      <c r="I10" s="11">
        <v>5</v>
      </c>
      <c r="J10" s="11">
        <v>4</v>
      </c>
      <c r="K10" s="11">
        <v>1</v>
      </c>
      <c r="L10" s="11">
        <v>6</v>
      </c>
      <c r="M10" s="11">
        <v>2</v>
      </c>
      <c r="N10" s="11">
        <v>2</v>
      </c>
      <c r="O10" s="11">
        <v>6</v>
      </c>
      <c r="P10" s="11">
        <v>3</v>
      </c>
      <c r="Q10" s="11">
        <v>1</v>
      </c>
      <c r="R10" s="23">
        <v>5</v>
      </c>
      <c r="S10" s="24">
        <f t="shared" si="1"/>
        <v>50</v>
      </c>
      <c r="T10" s="23">
        <f t="shared" si="2"/>
        <v>2.8</v>
      </c>
      <c r="U10" s="24">
        <f t="shared" si="3"/>
        <v>28</v>
      </c>
      <c r="V10" s="25">
        <f t="shared" si="4"/>
        <v>1.6</v>
      </c>
      <c r="W10" s="24">
        <v>22</v>
      </c>
      <c r="X10">
        <v>100</v>
      </c>
    </row>
    <row r="11" spans="1:24" ht="15.6">
      <c r="A11" s="16" t="s">
        <v>23</v>
      </c>
      <c r="B11" s="11">
        <v>10</v>
      </c>
      <c r="C11" s="11">
        <v>8</v>
      </c>
      <c r="D11" s="11">
        <v>1</v>
      </c>
      <c r="E11" s="11">
        <v>1</v>
      </c>
      <c r="F11" s="11">
        <v>7</v>
      </c>
      <c r="G11" s="11">
        <v>2</v>
      </c>
      <c r="H11" s="11">
        <v>1</v>
      </c>
      <c r="I11" s="11">
        <v>7</v>
      </c>
      <c r="J11" s="11">
        <v>4</v>
      </c>
      <c r="K11" s="11">
        <v>1</v>
      </c>
      <c r="L11" s="11">
        <v>8</v>
      </c>
      <c r="M11" s="11">
        <v>1</v>
      </c>
      <c r="N11" s="11">
        <v>1</v>
      </c>
      <c r="O11" s="11">
        <v>8</v>
      </c>
      <c r="P11" s="11">
        <v>1</v>
      </c>
      <c r="Q11" s="11">
        <v>1</v>
      </c>
      <c r="R11" s="23">
        <v>7</v>
      </c>
      <c r="S11" s="24">
        <f t="shared" si="1"/>
        <v>70</v>
      </c>
      <c r="T11" s="23">
        <f t="shared" si="2"/>
        <v>1.8</v>
      </c>
      <c r="U11" s="24">
        <f t="shared" si="3"/>
        <v>18</v>
      </c>
      <c r="V11" s="25">
        <f t="shared" si="4"/>
        <v>1</v>
      </c>
      <c r="W11" s="24">
        <v>12</v>
      </c>
      <c r="X11">
        <v>100</v>
      </c>
    </row>
    <row r="12" spans="1:24" ht="15.6">
      <c r="A12" s="13" t="s">
        <v>0</v>
      </c>
      <c r="B12" s="13">
        <v>10</v>
      </c>
      <c r="C12" s="13">
        <v>8</v>
      </c>
      <c r="D12" s="13">
        <v>1</v>
      </c>
      <c r="E12" s="13">
        <v>1</v>
      </c>
      <c r="F12" s="13">
        <v>7</v>
      </c>
      <c r="G12" s="13">
        <v>2</v>
      </c>
      <c r="H12" s="13">
        <v>1</v>
      </c>
      <c r="I12" s="13">
        <v>7</v>
      </c>
      <c r="J12" s="13">
        <v>4</v>
      </c>
      <c r="K12" s="13">
        <v>1</v>
      </c>
      <c r="L12" s="13">
        <v>8</v>
      </c>
      <c r="M12" s="13">
        <v>1</v>
      </c>
      <c r="N12" s="13">
        <v>1</v>
      </c>
      <c r="O12" s="13">
        <v>8</v>
      </c>
      <c r="P12" s="13">
        <v>1</v>
      </c>
      <c r="Q12" s="13">
        <v>1</v>
      </c>
      <c r="R12" s="5"/>
      <c r="S12" s="6"/>
      <c r="T12" s="5"/>
      <c r="U12" s="6"/>
      <c r="V12" s="21"/>
      <c r="W12" s="6"/>
    </row>
    <row r="13" spans="1:24" ht="17.25" customHeight="1">
      <c r="A13" s="20" t="s">
        <v>7</v>
      </c>
      <c r="B13" s="15">
        <v>10</v>
      </c>
      <c r="C13" s="12">
        <f>C12*100/B12</f>
        <v>80</v>
      </c>
      <c r="D13" s="12">
        <f>D12*100/B12</f>
        <v>10</v>
      </c>
      <c r="E13" s="12">
        <f>E12*100/B12</f>
        <v>10</v>
      </c>
      <c r="F13" s="12">
        <f>F12*100/B12</f>
        <v>70</v>
      </c>
      <c r="G13" s="12">
        <f>G12*100/B12</f>
        <v>20</v>
      </c>
      <c r="H13" s="12">
        <f>H12*100/B12</f>
        <v>10</v>
      </c>
      <c r="I13" s="12">
        <f>I12*100/B12</f>
        <v>70</v>
      </c>
      <c r="J13" s="12">
        <f>J12*100/B12</f>
        <v>40</v>
      </c>
      <c r="K13" s="12">
        <f>K12*100/B12</f>
        <v>10</v>
      </c>
      <c r="L13" s="12">
        <f>L12*100/B12</f>
        <v>80</v>
      </c>
      <c r="M13" s="12">
        <f>M12*100/B12</f>
        <v>10</v>
      </c>
      <c r="N13" s="12">
        <f>N12*100/B12</f>
        <v>10</v>
      </c>
      <c r="O13" s="12">
        <f>O12*100/B12</f>
        <v>80</v>
      </c>
      <c r="P13" s="12">
        <f>P12*100/B12</f>
        <v>10</v>
      </c>
      <c r="Q13" s="12">
        <f>Q12*100/B12</f>
        <v>10</v>
      </c>
      <c r="R13" s="18"/>
      <c r="S13" s="18"/>
      <c r="T13" s="18"/>
      <c r="U13" s="18"/>
      <c r="V13" s="18"/>
      <c r="W13" s="18"/>
    </row>
    <row r="14" spans="1:24" ht="15.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4" ht="15.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ht="15.6">
      <c r="A16" s="17" t="s">
        <v>20</v>
      </c>
      <c r="B16" s="3"/>
      <c r="C16" s="3"/>
      <c r="D16" s="3"/>
      <c r="E16" s="3"/>
      <c r="F16" s="17" t="s">
        <v>30</v>
      </c>
      <c r="G16" s="17"/>
      <c r="H16" s="17"/>
      <c r="I16" s="3"/>
      <c r="J16" s="3"/>
      <c r="K16" s="3"/>
      <c r="L16" s="3"/>
      <c r="M16" s="3"/>
      <c r="N16" s="3"/>
      <c r="O16" s="3"/>
      <c r="P16" s="3"/>
      <c r="Q16" s="3"/>
    </row>
    <row r="17" spans="1:17" ht="15.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 t="s">
        <v>31</v>
      </c>
      <c r="O18" s="3"/>
      <c r="P18" s="3">
        <v>100</v>
      </c>
      <c r="Q18" s="3"/>
    </row>
    <row r="19" spans="1:17" ht="15.6">
      <c r="A19" s="26" t="s">
        <v>24</v>
      </c>
      <c r="B19" s="26"/>
      <c r="C19" s="26">
        <v>10</v>
      </c>
      <c r="D19" s="26"/>
      <c r="E19" s="26"/>
      <c r="F19" s="3"/>
      <c r="G19" s="3"/>
      <c r="H19" s="3"/>
      <c r="I19" s="3"/>
      <c r="J19" s="3"/>
      <c r="K19" s="3"/>
      <c r="L19" s="3"/>
      <c r="M19" s="3"/>
      <c r="N19" s="3" t="s">
        <v>33</v>
      </c>
      <c r="O19" s="3"/>
      <c r="P19" s="3"/>
      <c r="Q19" s="3"/>
    </row>
    <row r="20" spans="1:17" ht="15.6">
      <c r="A20" s="26" t="s">
        <v>25</v>
      </c>
      <c r="B20" s="26"/>
      <c r="C20" s="26">
        <v>30</v>
      </c>
      <c r="D20" s="26">
        <v>50</v>
      </c>
      <c r="E20" s="26">
        <v>20</v>
      </c>
      <c r="F20" s="3"/>
      <c r="G20" s="3"/>
      <c r="H20" s="3"/>
      <c r="I20" s="3"/>
      <c r="J20" s="3"/>
      <c r="K20" s="3"/>
      <c r="L20" s="3"/>
      <c r="M20" s="3"/>
      <c r="N20" s="3" t="s">
        <v>32</v>
      </c>
      <c r="O20" s="3"/>
      <c r="P20" s="3"/>
      <c r="Q20" s="3"/>
    </row>
    <row r="21" spans="1:17" ht="15.6">
      <c r="A21" s="26" t="s">
        <v>26</v>
      </c>
      <c r="B21" s="26"/>
      <c r="C21" s="26">
        <v>30</v>
      </c>
      <c r="D21" s="26">
        <v>50</v>
      </c>
      <c r="E21" s="26">
        <v>20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6">
      <c r="A22" s="26" t="s">
        <v>27</v>
      </c>
      <c r="B22" s="26"/>
      <c r="C22" s="26">
        <v>40</v>
      </c>
      <c r="D22" s="26">
        <v>40</v>
      </c>
      <c r="E22" s="26">
        <v>20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6">
      <c r="A23" s="26" t="s">
        <v>28</v>
      </c>
      <c r="B23" s="26"/>
      <c r="C23" s="26">
        <v>40</v>
      </c>
      <c r="D23" s="26">
        <v>40</v>
      </c>
      <c r="E23" s="26">
        <v>20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6">
      <c r="A24" s="26" t="s">
        <v>29</v>
      </c>
      <c r="B24" s="26"/>
      <c r="C24" s="26">
        <v>40</v>
      </c>
      <c r="D24" s="26">
        <v>30</v>
      </c>
      <c r="E24" s="26">
        <v>30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6"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6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6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3" spans="1:16">
      <c r="F33" s="22"/>
      <c r="G33" s="22" t="s">
        <v>34</v>
      </c>
      <c r="H33" s="22"/>
      <c r="I33" s="22"/>
    </row>
    <row r="35" spans="1:16">
      <c r="A35" s="26" t="s">
        <v>24</v>
      </c>
      <c r="B35" s="26"/>
      <c r="C35" s="26">
        <v>10</v>
      </c>
      <c r="D35" s="26"/>
      <c r="E35" s="26"/>
    </row>
    <row r="36" spans="1:16">
      <c r="A36" s="26" t="s">
        <v>25</v>
      </c>
      <c r="B36" s="26"/>
      <c r="C36" s="26">
        <v>60</v>
      </c>
      <c r="D36" s="26">
        <v>20</v>
      </c>
      <c r="E36" s="26">
        <v>20</v>
      </c>
    </row>
    <row r="37" spans="1:16">
      <c r="A37" s="26" t="s">
        <v>26</v>
      </c>
      <c r="B37" s="26"/>
      <c r="C37" s="26">
        <v>50</v>
      </c>
      <c r="D37" s="26">
        <v>30</v>
      </c>
      <c r="E37" s="26">
        <v>20</v>
      </c>
    </row>
    <row r="38" spans="1:16">
      <c r="A38" s="26" t="s">
        <v>27</v>
      </c>
      <c r="B38" s="26"/>
      <c r="C38" s="26">
        <v>50</v>
      </c>
      <c r="D38" s="26">
        <v>40</v>
      </c>
      <c r="E38" s="26">
        <v>10</v>
      </c>
    </row>
    <row r="39" spans="1:16" ht="15.6">
      <c r="A39" s="26" t="s">
        <v>28</v>
      </c>
      <c r="B39" s="26"/>
      <c r="C39" s="26">
        <v>60</v>
      </c>
      <c r="D39" s="26">
        <v>20</v>
      </c>
      <c r="E39" s="26">
        <v>20</v>
      </c>
      <c r="N39" s="3" t="s">
        <v>35</v>
      </c>
      <c r="O39" s="3"/>
      <c r="P39" s="3">
        <v>100</v>
      </c>
    </row>
    <row r="40" spans="1:16" ht="15.6">
      <c r="A40" s="26" t="s">
        <v>29</v>
      </c>
      <c r="B40" s="26"/>
      <c r="C40" s="26">
        <v>60</v>
      </c>
      <c r="D40" s="26">
        <v>30</v>
      </c>
      <c r="E40" s="26">
        <v>10</v>
      </c>
      <c r="N40" s="3" t="s">
        <v>36</v>
      </c>
      <c r="O40" s="3"/>
      <c r="P40" s="3"/>
    </row>
    <row r="41" spans="1:16" ht="15.6">
      <c r="N41" s="3" t="s">
        <v>32</v>
      </c>
      <c r="O41" s="3"/>
      <c r="P41" s="3"/>
    </row>
    <row r="42" spans="1:16" ht="15.6">
      <c r="N42" s="3"/>
      <c r="O42" s="3"/>
      <c r="P42" s="3"/>
    </row>
    <row r="54" spans="1:17">
      <c r="F54" s="22"/>
      <c r="G54" s="22"/>
      <c r="H54" s="22"/>
      <c r="I54" s="22"/>
    </row>
    <row r="55" spans="1:17">
      <c r="F55" s="22"/>
      <c r="G55" s="22" t="s">
        <v>37</v>
      </c>
      <c r="H55" s="22"/>
      <c r="I55" s="22"/>
    </row>
    <row r="56" spans="1:17" ht="15.6">
      <c r="A56" s="3"/>
      <c r="B56" s="3"/>
      <c r="C56" s="3"/>
      <c r="D56" s="3"/>
      <c r="E56" s="3"/>
      <c r="F56" s="22"/>
      <c r="G56" s="22"/>
      <c r="H56" s="22"/>
      <c r="I56" s="22"/>
    </row>
    <row r="57" spans="1:17">
      <c r="A57" s="26" t="s">
        <v>24</v>
      </c>
      <c r="B57" s="26"/>
      <c r="C57" s="26">
        <v>10</v>
      </c>
      <c r="D57" s="26"/>
      <c r="E57" s="26"/>
    </row>
    <row r="58" spans="1:17">
      <c r="A58" s="26" t="s">
        <v>25</v>
      </c>
      <c r="B58" s="26"/>
      <c r="C58" s="26">
        <v>80</v>
      </c>
      <c r="D58" s="26">
        <v>10</v>
      </c>
      <c r="E58" s="26">
        <v>10</v>
      </c>
    </row>
    <row r="59" spans="1:17" ht="15.6">
      <c r="A59" s="26" t="s">
        <v>26</v>
      </c>
      <c r="B59" s="26"/>
      <c r="C59" s="26">
        <v>70</v>
      </c>
      <c r="D59" s="26">
        <v>20</v>
      </c>
      <c r="E59" s="26">
        <v>10</v>
      </c>
      <c r="O59" s="3" t="s">
        <v>38</v>
      </c>
      <c r="P59" s="3"/>
      <c r="Q59" s="3">
        <v>100</v>
      </c>
    </row>
    <row r="60" spans="1:17" ht="15.6">
      <c r="A60" s="26" t="s">
        <v>27</v>
      </c>
      <c r="B60" s="26"/>
      <c r="C60" s="26">
        <v>70</v>
      </c>
      <c r="D60" s="26">
        <v>40</v>
      </c>
      <c r="E60" s="26">
        <v>10</v>
      </c>
      <c r="O60" s="3" t="s">
        <v>39</v>
      </c>
      <c r="P60" s="3"/>
      <c r="Q60" s="3"/>
    </row>
    <row r="61" spans="1:17" ht="15.6">
      <c r="A61" s="26" t="s">
        <v>28</v>
      </c>
      <c r="B61" s="26"/>
      <c r="C61" s="26">
        <v>80</v>
      </c>
      <c r="D61" s="26">
        <v>10</v>
      </c>
      <c r="E61" s="26">
        <v>10</v>
      </c>
      <c r="O61" s="3" t="s">
        <v>40</v>
      </c>
      <c r="P61" s="3"/>
      <c r="Q61" s="3"/>
    </row>
    <row r="62" spans="1:17" ht="15.6">
      <c r="A62" s="26" t="s">
        <v>29</v>
      </c>
      <c r="B62" s="26"/>
      <c r="C62" s="26">
        <v>80</v>
      </c>
      <c r="D62" s="26">
        <v>10</v>
      </c>
      <c r="E62" s="26">
        <v>10</v>
      </c>
      <c r="O62" s="3"/>
      <c r="P62" s="3"/>
      <c r="Q62" s="3"/>
    </row>
  </sheetData>
  <mergeCells count="14">
    <mergeCell ref="R7:W7"/>
    <mergeCell ref="N1:O1"/>
    <mergeCell ref="O7:Q7"/>
    <mergeCell ref="I2:M2"/>
    <mergeCell ref="A7:A8"/>
    <mergeCell ref="B7:B8"/>
    <mergeCell ref="C7:E7"/>
    <mergeCell ref="F7:H7"/>
    <mergeCell ref="I7:K7"/>
    <mergeCell ref="L7:N7"/>
    <mergeCell ref="B3:G3"/>
    <mergeCell ref="V1:W1"/>
    <mergeCell ref="I3:N3"/>
    <mergeCell ref="I4:N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МДҰ әдіскерінің жинағы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2024-11-17T21:21:26Z</dcterms:modified>
</cp:coreProperties>
</file>